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Предприятие\Отдел закупок\Закупки на 2026 год\РЕМ\1-РЕМ_СО(СМП)_Запчасти для оборуд РЗ\ЭТП_Документация о закупке_1-РЕМ-2026-ВотГЭС\"/>
    </mc:Choice>
  </mc:AlternateContent>
  <bookViews>
    <workbookView xWindow="0" yWindow="0" windowWidth="16380" windowHeight="8190" tabRatio="500"/>
  </bookViews>
  <sheets>
    <sheet name="Комм. предл. и Структура НМЦ" sheetId="1" r:id="rId1"/>
    <sheet name="Справочники" sheetId="2" state="hidden" r:id="rId2"/>
  </sheets>
  <definedNames>
    <definedName name="_xlnm._FilterDatabase" localSheetId="0" hidden="1">'Комм. предл. и Структура НМЦ'!$C$13:$M$38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X16" i="1" l="1"/>
  <c r="Y35" i="1"/>
  <c r="M35" i="1"/>
  <c r="Y34" i="1"/>
  <c r="M34" i="1"/>
  <c r="Y33" i="1"/>
  <c r="M33" i="1"/>
  <c r="Y32" i="1"/>
  <c r="M32" i="1"/>
  <c r="Y31" i="1"/>
  <c r="M31" i="1"/>
  <c r="Y30" i="1"/>
  <c r="M30" i="1"/>
  <c r="Y29" i="1"/>
  <c r="M29" i="1"/>
  <c r="Y28" i="1"/>
  <c r="M28" i="1"/>
  <c r="Y27" i="1"/>
  <c r="M27" i="1"/>
  <c r="Y26" i="1"/>
  <c r="M26" i="1"/>
  <c r="Y25" i="1"/>
  <c r="M25" i="1"/>
  <c r="Y24" i="1"/>
  <c r="M24" i="1"/>
  <c r="Y23" i="1"/>
  <c r="M23" i="1"/>
  <c r="Y22" i="1"/>
  <c r="M22" i="1"/>
  <c r="Y21" i="1"/>
  <c r="M21" i="1"/>
  <c r="Y20" i="1"/>
  <c r="M20" i="1"/>
  <c r="Y19" i="1"/>
  <c r="M19" i="1"/>
  <c r="Y18" i="1"/>
  <c r="M18" i="1"/>
  <c r="Y17" i="1"/>
  <c r="M17" i="1"/>
  <c r="Y16" i="1"/>
  <c r="M16" i="1"/>
  <c r="Y15" i="1"/>
  <c r="M15" i="1"/>
  <c r="M36" i="1" s="1"/>
  <c r="Y36" i="1" l="1"/>
  <c r="M37" i="1"/>
  <c r="M38" i="1" s="1"/>
  <c r="Y37" i="1"/>
  <c r="Y38" i="1" s="1"/>
</calcChain>
</file>

<file path=xl/sharedStrings.xml><?xml version="1.0" encoding="utf-8"?>
<sst xmlns="http://schemas.openxmlformats.org/spreadsheetml/2006/main" count="299" uniqueCount="76">
  <si>
    <t>Приложение 1 к Письму о подаче оферты</t>
  </si>
  <si>
    <t>от «___» __________ 2026 г. № _____</t>
  </si>
  <si>
    <t>КОММЕРЧЕСКОЕ ПРЕДЛОЖЕНИЕ</t>
  </si>
  <si>
    <t>СТРУКТУРА НМЦ</t>
  </si>
  <si>
    <t>Наименование Участника:</t>
  </si>
  <si>
    <t>ИНН Участника:</t>
  </si>
  <si>
    <t>Предмет договора:</t>
  </si>
  <si>
    <t>№
п/п</t>
  </si>
  <si>
    <t>Наименование
продукции
(товара, работы, услуги)</t>
  </si>
  <si>
    <t>Применение законодательства
о национальном режиме (ст. 3.1-4 Закона 223-ФЗ, ПП 1875)</t>
  </si>
  <si>
    <t>Код ОКПД 2
закупаемой продукции
(товара, работы, услуги)</t>
  </si>
  <si>
    <t>Единица
измерения</t>
  </si>
  <si>
    <t>Закупаемое
количество</t>
  </si>
  <si>
    <t>Страна происхождения предлагаемого товара /
страна регистрации лица выполняющего работу, оказывающего услугу</t>
  </si>
  <si>
    <r>
      <rPr>
        <b/>
        <sz val="20"/>
        <color rgb="FF000000"/>
        <rFont val="Times New Roman"/>
        <family val="1"/>
        <charset val="1"/>
      </rPr>
      <t xml:space="preserve">Код ОКПД 2
предлагаемой продукции
(товара, работы, услуги)
</t>
    </r>
    <r>
      <rPr>
        <i/>
        <sz val="20"/>
        <color rgb="FF767171"/>
        <rFont val="Times New Roman"/>
        <family val="1"/>
        <charset val="1"/>
      </rPr>
      <t>(указывается такой же код или более низкого уровня,
как в столбце 4;
если код в столбце 4 не указан,
то Участник все равно указывает код)</t>
    </r>
  </si>
  <si>
    <r>
      <rPr>
        <b/>
        <sz val="20"/>
        <color rgb="FF000000"/>
        <rFont val="Times New Roman"/>
        <family val="1"/>
        <charset val="1"/>
      </rPr>
      <t xml:space="preserve">Наименование реестра и
номер реестровой записи
</t>
    </r>
    <r>
      <rPr>
        <sz val="20"/>
        <color rgb="FF767171"/>
        <rFont val="Times New Roman"/>
        <family val="1"/>
        <charset val="1"/>
      </rPr>
      <t>(</t>
    </r>
    <r>
      <rPr>
        <i/>
        <sz val="20"/>
        <color rgb="FF767171"/>
        <rFont val="Times New Roman"/>
        <family val="1"/>
        <charset val="1"/>
      </rPr>
      <t>указывается обязательно при "запрете или ограничении*"; при "преимуществе российской продукции" - по желанию)</t>
    </r>
  </si>
  <si>
    <t>Предлагаемая цена одной единицы продукции,
руб. без НДС</t>
  </si>
  <si>
    <t>Итоговая стоимость позиции,
руб. без НДС</t>
  </si>
  <si>
    <t>Наименование
закупаемой продукции
(товара, работы, услуги)</t>
  </si>
  <si>
    <t>Применение законодательств
о национальном режиме (ст. 3.1-4 Закона 223-ФЗ, ПП 1875)</t>
  </si>
  <si>
    <r>
      <rPr>
        <b/>
        <sz val="20"/>
        <color rgb="FF000000"/>
        <rFont val="Times New Roman"/>
        <family val="1"/>
        <charset val="1"/>
      </rPr>
      <t xml:space="preserve">Сведения, которые должны быть представлены Участником в Коммерческом предложении для подтверждения соответствия установленным требованиям в части применения законодательства о национальном режиме 
</t>
    </r>
    <r>
      <rPr>
        <i/>
        <sz val="20"/>
        <color rgb="FF000000"/>
        <rFont val="Times New Roman"/>
        <family val="1"/>
        <charset val="1"/>
      </rPr>
      <t>(номера столбцов, которые должны быть заполнены в Коммерческом предложении)</t>
    </r>
  </si>
  <si>
    <r>
      <rPr>
        <b/>
        <sz val="20"/>
        <color rgb="FF000000"/>
        <rFont val="Times New Roman"/>
        <family val="1"/>
        <charset val="1"/>
      </rPr>
      <t xml:space="preserve">НМЦ единицы закупаемой продукции,
руб. без НДС
</t>
    </r>
    <r>
      <rPr>
        <b/>
        <i/>
        <sz val="20"/>
        <color rgb="FF000000"/>
        <rFont val="Times New Roman"/>
        <family val="1"/>
        <charset val="1"/>
      </rPr>
      <t>(опционально)</t>
    </r>
  </si>
  <si>
    <t>НМЦ по позиции продукции,
руб. без НДС</t>
  </si>
  <si>
    <t>Манометр показывающий сигнализирующий ДМ2005СгУ2</t>
  </si>
  <si>
    <t>Национальный режим не предоставляется – ограничение</t>
  </si>
  <si>
    <t xml:space="preserve">26.51.52.130 </t>
  </si>
  <si>
    <t>шт</t>
  </si>
  <si>
    <t>…</t>
  </si>
  <si>
    <t>столбцы 7-9</t>
  </si>
  <si>
    <t>Манометр показывающий сигнализирующий ДМ2010Сг</t>
  </si>
  <si>
    <t>Термопреобразователь ТСМ 9203-15 У2</t>
  </si>
  <si>
    <t xml:space="preserve">26.51.51.110 </t>
  </si>
  <si>
    <t>Амперметр Э42704; диапазон 0 — 150 А</t>
  </si>
  <si>
    <t xml:space="preserve">26.51.43.111 </t>
  </si>
  <si>
    <t>Амперметр Э42704; диапазон 0 — 300 А</t>
  </si>
  <si>
    <t>Амперметр Э42704; диапазон 0 — 500 А,
«красная черта» 140 А</t>
  </si>
  <si>
    <t xml:space="preserve">Амперметр Э42704; диапазон 0 — 500 А,
«красная черта» 250 А
</t>
  </si>
  <si>
    <t>Амперметр Э42704; диапазон 0 — 600 А</t>
  </si>
  <si>
    <t xml:space="preserve">Амперметр Э42704; диапазон 0 — 800 А,
«красная черта» 800 А
</t>
  </si>
  <si>
    <t xml:space="preserve">Амперметр Э42704; диапазон 0 — 800 А,
«красная черта» 450 А
</t>
  </si>
  <si>
    <t>26.51.43.111</t>
  </si>
  <si>
    <t xml:space="preserve">Амперметр Э42704; диапазон 0 — 1000 А,
«красная черта» 680 А
</t>
  </si>
  <si>
    <t xml:space="preserve">Амперметр Э42704; диапазон 0 — 1000 А,
«красная черта» 800 А
</t>
  </si>
  <si>
    <t>Амперметр Э42704; диапазон 0 — 1500 А</t>
  </si>
  <si>
    <t>Вольтметр Ц42704 диапазон 0 — 500 В</t>
  </si>
  <si>
    <t xml:space="preserve">26.51.43.112 </t>
  </si>
  <si>
    <t>Прибор для измерений показателей качества и учета электрической энергии PM130P Plus-50Hz-5-H-ACDC-870</t>
  </si>
  <si>
    <t xml:space="preserve">26.51.45.110 </t>
  </si>
  <si>
    <t>Источник питания PHOENIX CONTACT QUINT-PS/1AC/24DC/20</t>
  </si>
  <si>
    <t>26.20.40.112</t>
  </si>
  <si>
    <t>Конденсатор КЕМЕТ MKP C.4C</t>
  </si>
  <si>
    <t>Национальный режим не предоставляется – преимущество</t>
  </si>
  <si>
    <t>27.90.52.000</t>
  </si>
  <si>
    <t>Выключатель концевой ВП 19М-21Б-421-67 У2.16</t>
  </si>
  <si>
    <t>27.33.11.160</t>
  </si>
  <si>
    <t>Блок контроля температуры Термодат 11МЗТ1</t>
  </si>
  <si>
    <t xml:space="preserve">26.51.70.110 </t>
  </si>
  <si>
    <t>Программируемый логический контроллер (ОВЕН. ПЛК110 [М02] программируемый контроллер для средних систем ПЛК110-220.60.Р-М)</t>
  </si>
  <si>
    <t>27.11.61.120</t>
  </si>
  <si>
    <t>Реле промежуточно-указательное РЭПУ-12М-211-1-У3</t>
  </si>
  <si>
    <t xml:space="preserve">27.11.61.120 </t>
  </si>
  <si>
    <t>Стоимость заявки (цена Договора):</t>
  </si>
  <si>
    <t>Итого без НДС:</t>
  </si>
  <si>
    <t>НМЦ:</t>
  </si>
  <si>
    <t>Кроме того, НДС:</t>
  </si>
  <si>
    <t>Итого с НДС:</t>
  </si>
  <si>
    <t>(должность подписавшего)</t>
  </si>
  <si>
    <t>(подпись)</t>
  </si>
  <si>
    <t>М.П.</t>
  </si>
  <si>
    <t>(И.О. Фамилия)</t>
  </si>
  <si>
    <r>
      <rPr>
        <i/>
        <sz val="20"/>
        <color rgb="FF000000"/>
        <rFont val="Times New Roman"/>
        <family val="1"/>
        <charset val="1"/>
      </rPr>
      <t xml:space="preserve">[Участник заполняет ячейки, в том числе ячейки в Столбцах 7-10 </t>
    </r>
    <r>
      <rPr>
        <i/>
        <sz val="20"/>
        <color rgb="FFFF0000"/>
        <rFont val="Times New Roman"/>
        <family val="1"/>
        <charset val="1"/>
      </rPr>
      <t>(в соответствии с требованиями столбца 7 Структуры НМЦ)</t>
    </r>
    <r>
      <rPr>
        <i/>
        <sz val="20"/>
        <color rgb="FF000000"/>
        <rFont val="Times New Roman"/>
        <family val="1"/>
        <charset val="1"/>
      </rPr>
      <t xml:space="preserve">, подсвеченные </t>
    </r>
    <r>
      <rPr>
        <i/>
        <sz val="20"/>
        <color rgb="FF70AD47"/>
        <rFont val="Times New Roman"/>
        <family val="1"/>
        <charset val="1"/>
      </rPr>
      <t>светло-зеленым</t>
    </r>
    <r>
      <rPr>
        <i/>
        <sz val="20"/>
        <color rgb="FF000000"/>
        <rFont val="Times New Roman"/>
        <family val="1"/>
        <charset val="1"/>
      </rPr>
      <t xml:space="preserve"> цветом</t>
    </r>
    <r>
      <rPr>
        <i/>
        <sz val="20"/>
        <color rgb="FFFF0000"/>
        <rFont val="Times New Roman"/>
        <family val="1"/>
        <charset val="1"/>
      </rPr>
      <t xml:space="preserve">.
</t>
    </r>
    <r>
      <rPr>
        <i/>
        <sz val="20"/>
        <color rgb="FF000000"/>
        <rFont val="Times New Roman"/>
        <family val="1"/>
        <charset val="1"/>
      </rPr>
      <t>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9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-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- членов Евразийского экономического союза, за исключением Российской Федерации) и номер реестровой записи.]</t>
    </r>
  </si>
  <si>
    <t xml:space="preserve">В случае неуказания реестра и номера реестровой записи в столбце 9 Коммерческого предложения, продукция будет считаться иностранного производства. </t>
  </si>
  <si>
    <t xml:space="preserve">* При «ограничении»  указание Реестра и номера реестровой записи необходимо только для случая подтверждения происхождения при предложении продукции российского производства. </t>
  </si>
  <si>
    <t>Национальный режим предоставляется</t>
  </si>
  <si>
    <t>Национальный режим не предоставляется – запрет</t>
  </si>
  <si>
    <t>Национальный режим не предоставляется – минимальная обязательная доля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</si>
</sst>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0"/>
      <color rgb="FF000000"/>
      <name val="PT Mono"/>
      <family val="2"/>
      <charset val="204"/>
    </font>
    <font>
      <sz val="12"/>
      <color rgb="FF000000"/>
      <name val="Times New Roman"/>
      <family val="1"/>
      <charset val="1"/>
    </font>
    <font>
      <i/>
      <sz val="16"/>
      <color rgb="FF000000"/>
      <name val="Times New Roman"/>
      <family val="1"/>
      <charset val="1"/>
    </font>
    <font>
      <i/>
      <sz val="12"/>
      <color rgb="FF000000"/>
      <name val="Times New Roman"/>
      <family val="1"/>
      <charset val="1"/>
    </font>
    <font>
      <sz val="18"/>
      <color rgb="FF000000"/>
      <name val="Times New Roman"/>
      <family val="1"/>
      <charset val="1"/>
    </font>
    <font>
      <i/>
      <sz val="18"/>
      <color rgb="FF000000"/>
      <name val="Times New Roman"/>
      <family val="1"/>
      <charset val="1"/>
    </font>
    <font>
      <b/>
      <sz val="18"/>
      <color rgb="FF000000"/>
      <name val="Times New Roman"/>
      <family val="1"/>
      <charset val="1"/>
    </font>
    <font>
      <sz val="20"/>
      <color rgb="FF000000"/>
      <name val="Times New Roman"/>
      <family val="1"/>
      <charset val="1"/>
    </font>
    <font>
      <b/>
      <sz val="20"/>
      <color rgb="FF000000"/>
      <name val="Times New Roman"/>
      <family val="1"/>
      <charset val="1"/>
    </font>
    <font>
      <i/>
      <sz val="20"/>
      <color rgb="FF767171"/>
      <name val="Times New Roman"/>
      <family val="1"/>
      <charset val="1"/>
    </font>
    <font>
      <sz val="20"/>
      <color rgb="FF767171"/>
      <name val="Times New Roman"/>
      <family val="1"/>
      <charset val="1"/>
    </font>
    <font>
      <i/>
      <sz val="20"/>
      <color rgb="FF000000"/>
      <name val="Times New Roman"/>
      <family val="1"/>
      <charset val="1"/>
    </font>
    <font>
      <b/>
      <i/>
      <sz val="20"/>
      <color rgb="FF000000"/>
      <name val="Times New Roman"/>
      <family val="1"/>
      <charset val="1"/>
    </font>
    <font>
      <sz val="20"/>
      <color rgb="FF000000"/>
      <name val="Times New Roman"/>
      <family val="1"/>
      <charset val="204"/>
    </font>
    <font>
      <sz val="20"/>
      <name val="Times New Roman"/>
      <family val="1"/>
      <charset val="1"/>
    </font>
    <font>
      <i/>
      <sz val="20"/>
      <color rgb="FFFF0000"/>
      <name val="Times New Roman"/>
      <family val="1"/>
      <charset val="1"/>
    </font>
    <font>
      <i/>
      <sz val="20"/>
      <color rgb="FF70AD47"/>
      <name val="Times New Roman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E2F0D9"/>
      </patternFill>
    </fill>
    <fill>
      <patternFill patternType="solid">
        <fgColor rgb="FFE2F0D9"/>
        <bgColor rgb="FFFBE5D6"/>
      </patternFill>
    </fill>
    <fill>
      <patternFill patternType="solid">
        <fgColor rgb="FFFBE5D6"/>
        <bgColor rgb="FFE2F0D9"/>
      </patternFill>
    </fill>
    <fill>
      <patternFill patternType="solid">
        <fgColor rgb="FFD0CECE"/>
        <bgColor rgb="FFCCCCFF"/>
      </patternFill>
    </fill>
  </fills>
  <borders count="22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 style="medium">
        <color rgb="FF7F7F7F"/>
      </left>
      <right/>
      <top style="medium">
        <color rgb="FF7F7F7F"/>
      </top>
      <bottom/>
      <diagonal/>
    </border>
    <border>
      <left/>
      <right/>
      <top style="medium">
        <color rgb="FF7F7F7F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rgb="FF7F7F7F"/>
      </left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auto="1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1" fillId="0" borderId="0" xfId="0" applyFont="1" applyBorder="1" applyAlignment="1" applyProtection="1">
      <alignment horizontal="center" vertical="top" wrapText="1"/>
      <protection locked="0"/>
    </xf>
    <xf numFmtId="0" fontId="11" fillId="0" borderId="17" xfId="0" applyFont="1" applyBorder="1" applyAlignment="1" applyProtection="1">
      <alignment horizontal="center" vertical="top"/>
    </xf>
    <xf numFmtId="0" fontId="7" fillId="3" borderId="10" xfId="0" applyFont="1" applyFill="1" applyBorder="1" applyAlignment="1" applyProtection="1">
      <alignment horizontal="center" vertical="top"/>
      <protection locked="0"/>
    </xf>
    <xf numFmtId="0" fontId="8" fillId="0" borderId="12" xfId="0" applyFont="1" applyBorder="1" applyAlignment="1" applyProtection="1">
      <alignment horizontal="right" vertical="center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left" vertical="center"/>
    </xf>
    <xf numFmtId="0" fontId="8" fillId="0" borderId="12" xfId="0" applyFont="1" applyBorder="1" applyAlignment="1" applyProtection="1">
      <alignment horizontal="right" vertical="center"/>
    </xf>
    <xf numFmtId="0" fontId="7" fillId="3" borderId="11" xfId="0" applyFont="1" applyFill="1" applyBorder="1" applyAlignment="1" applyProtection="1">
      <alignment horizontal="left" vertical="top"/>
      <protection locked="0"/>
    </xf>
    <xf numFmtId="0" fontId="7" fillId="3" borderId="10" xfId="0" applyFont="1" applyFill="1" applyBorder="1" applyAlignment="1" applyProtection="1">
      <alignment horizontal="left" vertical="top"/>
      <protection locked="0"/>
    </xf>
    <xf numFmtId="0" fontId="7" fillId="0" borderId="0" xfId="0" applyFont="1" applyBorder="1" applyAlignment="1" applyProtection="1">
      <alignment horizontal="left" vertical="top"/>
    </xf>
    <xf numFmtId="0" fontId="6" fillId="0" borderId="9" xfId="0" applyFont="1" applyBorder="1" applyAlignment="1" applyProtection="1">
      <alignment horizontal="center" vertical="top"/>
    </xf>
    <xf numFmtId="0" fontId="6" fillId="0" borderId="0" xfId="0" applyFont="1" applyBorder="1" applyAlignment="1" applyProtection="1">
      <alignment horizontal="center" vertical="top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 applyProtection="1">
      <alignment vertical="top"/>
    </xf>
    <xf numFmtId="0" fontId="1" fillId="2" borderId="0" xfId="0" applyFont="1" applyFill="1" applyAlignment="1" applyProtection="1">
      <alignment horizontal="left" vertical="top"/>
    </xf>
    <xf numFmtId="0" fontId="3" fillId="2" borderId="0" xfId="0" applyFont="1" applyFill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horizontal="left" vertical="top"/>
    </xf>
    <xf numFmtId="0" fontId="1" fillId="0" borderId="3" xfId="0" applyFont="1" applyBorder="1" applyAlignment="1" applyProtection="1">
      <alignment horizontal="left" vertical="top"/>
    </xf>
    <xf numFmtId="0" fontId="1" fillId="0" borderId="4" xfId="0" applyFont="1" applyBorder="1" applyAlignment="1" applyProtection="1">
      <alignment horizontal="left" vertical="top"/>
    </xf>
    <xf numFmtId="0" fontId="1" fillId="0" borderId="5" xfId="0" applyFont="1" applyBorder="1" applyAlignment="1" applyProtection="1">
      <alignment horizontal="left" vertical="top"/>
    </xf>
    <xf numFmtId="0" fontId="1" fillId="0" borderId="6" xfId="0" applyFont="1" applyBorder="1" applyAlignment="1" applyProtection="1">
      <alignment horizontal="left" vertical="top"/>
    </xf>
    <xf numFmtId="0" fontId="4" fillId="0" borderId="7" xfId="0" applyFont="1" applyBorder="1" applyAlignment="1" applyProtection="1">
      <alignment horizontal="left" vertical="top"/>
    </xf>
    <xf numFmtId="0" fontId="4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left" vertical="top"/>
    </xf>
    <xf numFmtId="0" fontId="4" fillId="0" borderId="0" xfId="0" applyFont="1" applyBorder="1" applyAlignment="1" applyProtection="1">
      <alignment horizontal="left" vertical="top"/>
    </xf>
    <xf numFmtId="0" fontId="4" fillId="0" borderId="8" xfId="0" applyFont="1" applyBorder="1" applyAlignment="1" applyProtection="1">
      <alignment horizontal="left" vertical="top"/>
    </xf>
    <xf numFmtId="0" fontId="4" fillId="3" borderId="0" xfId="0" applyFont="1" applyFill="1" applyAlignment="1" applyProtection="1">
      <alignment vertical="top"/>
      <protection locked="0"/>
    </xf>
    <xf numFmtId="0" fontId="4" fillId="2" borderId="0" xfId="0" applyFont="1" applyFill="1" applyBorder="1" applyAlignment="1" applyProtection="1">
      <alignment horizontal="left" vertical="top"/>
    </xf>
    <xf numFmtId="0" fontId="4" fillId="0" borderId="9" xfId="0" applyFont="1" applyBorder="1" applyAlignment="1" applyProtection="1">
      <alignment horizontal="left" vertical="top"/>
    </xf>
    <xf numFmtId="0" fontId="7" fillId="0" borderId="7" xfId="0" applyFont="1" applyBorder="1" applyAlignment="1" applyProtection="1">
      <alignment horizontal="left" vertical="top"/>
    </xf>
    <xf numFmtId="0" fontId="7" fillId="0" borderId="0" xfId="0" applyFont="1" applyBorder="1" applyAlignment="1" applyProtection="1">
      <alignment horizontal="left" vertical="top"/>
    </xf>
    <xf numFmtId="0" fontId="7" fillId="0" borderId="0" xfId="0" applyFont="1" applyAlignment="1" applyProtection="1">
      <alignment horizontal="left" vertical="top"/>
    </xf>
    <xf numFmtId="0" fontId="7" fillId="0" borderId="8" xfId="0" applyFont="1" applyBorder="1" applyAlignment="1" applyProtection="1">
      <alignment horizontal="left" vertical="top"/>
    </xf>
    <xf numFmtId="0" fontId="7" fillId="0" borderId="9" xfId="0" applyFont="1" applyBorder="1" applyAlignment="1" applyProtection="1">
      <alignment horizontal="left" vertical="top"/>
    </xf>
    <xf numFmtId="0" fontId="8" fillId="0" borderId="12" xfId="0" applyFont="1" applyBorder="1" applyAlignment="1" applyProtection="1">
      <alignment horizontal="center" vertical="top" wrapText="1"/>
    </xf>
    <xf numFmtId="0" fontId="8" fillId="0" borderId="12" xfId="0" applyFont="1" applyBorder="1" applyAlignment="1" applyProtection="1">
      <alignment horizontal="center" vertical="top" wrapText="1"/>
      <protection locked="0"/>
    </xf>
    <xf numFmtId="0" fontId="8" fillId="4" borderId="12" xfId="0" applyFont="1" applyFill="1" applyBorder="1" applyAlignment="1" applyProtection="1">
      <alignment horizontal="center" vertical="top" wrapText="1"/>
      <protection locked="0"/>
    </xf>
    <xf numFmtId="0" fontId="8" fillId="0" borderId="13" xfId="0" applyFont="1" applyBorder="1" applyAlignment="1" applyProtection="1">
      <alignment horizontal="center" vertical="top" wrapText="1"/>
      <protection locked="0"/>
    </xf>
    <xf numFmtId="0" fontId="12" fillId="0" borderId="12" xfId="0" applyFont="1" applyBorder="1" applyAlignment="1" applyProtection="1">
      <alignment horizontal="center" vertical="top" wrapText="1"/>
    </xf>
    <xf numFmtId="0" fontId="12" fillId="0" borderId="12" xfId="0" applyFont="1" applyBorder="1" applyAlignment="1" applyProtection="1">
      <alignment horizontal="center" vertical="top"/>
      <protection locked="0"/>
    </xf>
    <xf numFmtId="0" fontId="12" fillId="4" borderId="12" xfId="0" applyFont="1" applyFill="1" applyBorder="1" applyAlignment="1" applyProtection="1">
      <alignment horizontal="center" vertical="top"/>
      <protection locked="0"/>
    </xf>
    <xf numFmtId="0" fontId="12" fillId="0" borderId="13" xfId="0" applyFont="1" applyBorder="1" applyAlignment="1" applyProtection="1">
      <alignment horizontal="center" vertical="top"/>
      <protection locked="0"/>
    </xf>
    <xf numFmtId="0" fontId="13" fillId="0" borderId="12" xfId="0" applyFont="1" applyBorder="1" applyAlignment="1" applyProtection="1">
      <alignment horizontal="center" vertical="center" wrapText="1"/>
    </xf>
    <xf numFmtId="0" fontId="13" fillId="0" borderId="14" xfId="0" applyFont="1" applyBorder="1" applyAlignment="1" applyProtection="1">
      <alignment horizontal="left" vertical="center" wrapText="1"/>
    </xf>
    <xf numFmtId="0" fontId="14" fillId="0" borderId="12" xfId="0" applyFont="1" applyBorder="1" applyAlignment="1" applyProtection="1">
      <alignment horizontal="left" vertical="center" wrapText="1"/>
      <protection locked="0"/>
    </xf>
    <xf numFmtId="0" fontId="13" fillId="0" borderId="14" xfId="0" applyFont="1" applyBorder="1" applyAlignment="1" applyProtection="1">
      <alignment horizontal="center" vertical="center" wrapText="1"/>
    </xf>
    <xf numFmtId="49" fontId="13" fillId="3" borderId="12" xfId="0" applyNumberFormat="1" applyFont="1" applyFill="1" applyBorder="1" applyAlignment="1" applyProtection="1">
      <alignment horizontal="center" vertical="center" wrapText="1"/>
      <protection locked="0"/>
    </xf>
    <xf numFmtId="4" fontId="13" fillId="3" borderId="12" xfId="0" applyNumberFormat="1" applyFont="1" applyFill="1" applyBorder="1" applyAlignment="1" applyProtection="1">
      <alignment horizontal="right" vertical="center" wrapText="1"/>
      <protection locked="0"/>
    </xf>
    <xf numFmtId="4" fontId="13" fillId="0" borderId="12" xfId="0" applyNumberFormat="1" applyFont="1" applyBorder="1" applyAlignment="1" applyProtection="1">
      <alignment horizontal="right" vertical="center" wrapText="1"/>
      <protection locked="0"/>
    </xf>
    <xf numFmtId="0" fontId="7" fillId="0" borderId="15" xfId="0" applyFont="1" applyBorder="1" applyAlignment="1" applyProtection="1">
      <alignment horizontal="left" vertical="center" wrapText="1"/>
      <protection locked="0"/>
    </xf>
    <xf numFmtId="0" fontId="13" fillId="0" borderId="14" xfId="0" applyFont="1" applyBorder="1" applyAlignment="1" applyProtection="1">
      <alignment horizontal="center" vertical="center"/>
      <protection locked="0"/>
    </xf>
    <xf numFmtId="0" fontId="13" fillId="4" borderId="12" xfId="0" applyFont="1" applyFill="1" applyBorder="1" applyAlignment="1" applyProtection="1">
      <alignment horizontal="center" vertical="center" wrapText="1"/>
      <protection locked="0"/>
    </xf>
    <xf numFmtId="4" fontId="13" fillId="0" borderId="12" xfId="0" applyNumberFormat="1" applyFont="1" applyBorder="1" applyAlignment="1" applyProtection="1">
      <alignment horizontal="center" vertical="center"/>
      <protection locked="0"/>
    </xf>
    <xf numFmtId="4" fontId="13" fillId="0" borderId="13" xfId="0" applyNumberFormat="1" applyFont="1" applyBorder="1" applyAlignment="1" applyProtection="1">
      <alignment horizontal="center" vertical="center" wrapText="1"/>
      <protection locked="0"/>
    </xf>
    <xf numFmtId="0" fontId="7" fillId="0" borderId="12" xfId="0" applyFont="1" applyBorder="1" applyAlignment="1" applyProtection="1">
      <alignment horizontal="left" vertical="center" wrapText="1"/>
      <protection locked="0"/>
    </xf>
    <xf numFmtId="0" fontId="8" fillId="0" borderId="12" xfId="0" applyFont="1" applyBorder="1" applyAlignment="1" applyProtection="1">
      <alignment horizontal="left" vertical="center"/>
    </xf>
    <xf numFmtId="4" fontId="8" fillId="0" borderId="12" xfId="0" applyNumberFormat="1" applyFont="1" applyBorder="1" applyAlignment="1" applyProtection="1">
      <alignment horizontal="right" vertical="center"/>
    </xf>
    <xf numFmtId="0" fontId="8" fillId="0" borderId="15" xfId="0" applyFont="1" applyBorder="1" applyAlignment="1" applyProtection="1">
      <alignment horizontal="left" vertical="center"/>
      <protection locked="0"/>
    </xf>
    <xf numFmtId="0" fontId="8" fillId="0" borderId="11" xfId="0" applyFont="1" applyBorder="1" applyAlignment="1" applyProtection="1">
      <alignment horizontal="left" vertical="center"/>
      <protection locked="0"/>
    </xf>
    <xf numFmtId="0" fontId="8" fillId="0" borderId="16" xfId="0" applyFont="1" applyBorder="1" applyAlignment="1" applyProtection="1">
      <alignment horizontal="left" vertical="center"/>
      <protection locked="0"/>
    </xf>
    <xf numFmtId="4" fontId="8" fillId="0" borderId="13" xfId="0" applyNumberFormat="1" applyFont="1" applyBorder="1" applyAlignment="1" applyProtection="1">
      <alignment horizontal="center" vertical="center"/>
      <protection locked="0"/>
    </xf>
    <xf numFmtId="9" fontId="8" fillId="0" borderId="12" xfId="0" applyNumberFormat="1" applyFont="1" applyBorder="1" applyAlignment="1" applyProtection="1">
      <alignment horizontal="center" vertical="center"/>
    </xf>
    <xf numFmtId="0" fontId="8" fillId="0" borderId="12" xfId="0" applyFont="1" applyBorder="1" applyAlignment="1" applyProtection="1">
      <alignment horizontal="left" vertical="center"/>
      <protection locked="0"/>
    </xf>
    <xf numFmtId="9" fontId="8" fillId="0" borderId="12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left"/>
    </xf>
    <xf numFmtId="0" fontId="11" fillId="0" borderId="0" xfId="0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center" vertical="top"/>
    </xf>
    <xf numFmtId="0" fontId="7" fillId="3" borderId="10" xfId="0" applyFont="1" applyFill="1" applyBorder="1" applyAlignment="1" applyProtection="1">
      <alignment horizontal="center" vertical="top"/>
      <protection locked="0"/>
    </xf>
    <xf numFmtId="0" fontId="11" fillId="0" borderId="9" xfId="0" applyFont="1" applyBorder="1" applyAlignment="1" applyProtection="1">
      <alignment horizontal="left" vertical="top" wrapText="1"/>
      <protection locked="0"/>
    </xf>
    <xf numFmtId="0" fontId="11" fillId="0" borderId="0" xfId="0" applyFont="1" applyAlignment="1" applyProtection="1">
      <alignment horizontal="center" vertical="top"/>
    </xf>
    <xf numFmtId="0" fontId="7" fillId="0" borderId="18" xfId="0" applyFont="1" applyBorder="1" applyAlignment="1" applyProtection="1">
      <alignment horizontal="left" vertical="top"/>
    </xf>
    <xf numFmtId="0" fontId="7" fillId="0" borderId="1" xfId="0" applyFont="1" applyBorder="1" applyAlignment="1" applyProtection="1">
      <alignment horizontal="left" vertical="top"/>
    </xf>
    <xf numFmtId="0" fontId="7" fillId="0" borderId="19" xfId="0" applyFont="1" applyBorder="1" applyAlignment="1" applyProtection="1">
      <alignment horizontal="left" vertical="top"/>
    </xf>
    <xf numFmtId="0" fontId="7" fillId="0" borderId="20" xfId="0" applyFont="1" applyBorder="1" applyAlignment="1" applyProtection="1">
      <alignment horizontal="left" vertical="top"/>
    </xf>
    <xf numFmtId="0" fontId="11" fillId="0" borderId="20" xfId="0" applyFont="1" applyBorder="1" applyAlignment="1" applyProtection="1">
      <alignment horizontal="left" vertical="top" wrapText="1"/>
      <protection locked="0"/>
    </xf>
    <xf numFmtId="0" fontId="11" fillId="0" borderId="21" xfId="0" applyFont="1" applyBorder="1" applyAlignment="1" applyProtection="1">
      <alignment horizontal="left" vertical="top" wrapText="1"/>
      <protection locked="0"/>
    </xf>
    <xf numFmtId="0" fontId="0" fillId="0" borderId="0" xfId="0" applyAlignment="1" applyProtection="1"/>
    <xf numFmtId="0" fontId="11" fillId="5" borderId="0" xfId="0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BE5D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767171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6"/>
  <sheetViews>
    <sheetView showGridLines="0" tabSelected="1" topLeftCell="N12" zoomScale="55" zoomScaleNormal="55" workbookViewId="0">
      <selection activeCell="X17" sqref="X17"/>
    </sheetView>
  </sheetViews>
  <sheetFormatPr defaultColWidth="18.5703125" defaultRowHeight="15.75"/>
  <cols>
    <col min="1" max="1" width="2.140625" style="15" hidden="1" customWidth="1"/>
    <col min="2" max="2" width="4.5703125" style="15" customWidth="1"/>
    <col min="3" max="3" width="6.5703125" style="15" customWidth="1"/>
    <col min="4" max="4" width="80.140625" style="15" customWidth="1"/>
    <col min="5" max="5" width="60.85546875" style="15" customWidth="1"/>
    <col min="6" max="6" width="34.140625" style="15" customWidth="1"/>
    <col min="7" max="7" width="17.85546875" style="15" customWidth="1"/>
    <col min="8" max="8" width="17" style="15" customWidth="1"/>
    <col min="9" max="9" width="29.140625" style="15" customWidth="1"/>
    <col min="10" max="10" width="25" style="15" customWidth="1"/>
    <col min="11" max="11" width="35.85546875" style="15" customWidth="1"/>
    <col min="12" max="12" width="18.5703125" style="15"/>
    <col min="13" max="13" width="21.42578125" style="15" customWidth="1"/>
    <col min="14" max="15" width="4.5703125" style="15" customWidth="1"/>
    <col min="16" max="16" width="0.140625" style="15" customWidth="1"/>
    <col min="17" max="17" width="6.5703125" style="15" customWidth="1"/>
    <col min="18" max="18" width="79.28515625" style="15" customWidth="1"/>
    <col min="19" max="19" width="53.85546875" style="15" customWidth="1"/>
    <col min="20" max="20" width="33.85546875" style="15" customWidth="1"/>
    <col min="21" max="21" width="17.85546875" style="15" customWidth="1"/>
    <col min="22" max="22" width="24.28515625" style="15" customWidth="1"/>
    <col min="23" max="23" width="48.5703125" style="15" customWidth="1"/>
    <col min="24" max="24" width="33.140625" style="15" customWidth="1"/>
    <col min="25" max="25" width="33.7109375" style="15" customWidth="1"/>
    <col min="26" max="16384" width="18.5703125" style="15"/>
  </cols>
  <sheetData>
    <row r="1" spans="2:25" s="16" customFormat="1" ht="63" customHeight="1"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2:25" ht="16.5" customHeight="1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Q2" s="18"/>
      <c r="R2" s="19"/>
      <c r="S2" s="18"/>
      <c r="T2" s="19"/>
      <c r="U2" s="19"/>
      <c r="V2" s="19"/>
      <c r="W2" s="19"/>
      <c r="X2" s="19"/>
      <c r="Y2" s="19"/>
    </row>
    <row r="3" spans="2:25" ht="47.2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2"/>
      <c r="P3" s="23"/>
      <c r="Q3" s="23"/>
      <c r="R3" s="23"/>
      <c r="S3" s="23"/>
      <c r="T3" s="23"/>
      <c r="U3" s="23"/>
      <c r="V3" s="23"/>
      <c r="W3" s="23"/>
      <c r="X3" s="23"/>
      <c r="Y3" s="24"/>
    </row>
    <row r="4" spans="2:25" ht="27.75" customHeight="1">
      <c r="B4" s="25"/>
      <c r="C4" s="26" t="s">
        <v>0</v>
      </c>
      <c r="D4" s="26"/>
      <c r="E4" s="26"/>
      <c r="F4" s="26"/>
      <c r="G4" s="26"/>
      <c r="H4" s="26"/>
      <c r="I4" s="26"/>
      <c r="J4" s="26"/>
      <c r="K4" s="27"/>
      <c r="L4" s="27"/>
      <c r="M4" s="27"/>
      <c r="N4" s="28"/>
      <c r="O4" s="29"/>
      <c r="P4" s="28"/>
      <c r="Q4" s="13"/>
      <c r="R4" s="13"/>
      <c r="S4" s="13"/>
      <c r="T4" s="13"/>
      <c r="U4" s="13"/>
      <c r="V4" s="13"/>
      <c r="W4" s="13"/>
      <c r="X4" s="13"/>
      <c r="Y4" s="13"/>
    </row>
    <row r="5" spans="2:25" ht="53.25" customHeight="1">
      <c r="B5" s="25"/>
      <c r="C5" s="30" t="s">
        <v>1</v>
      </c>
      <c r="D5" s="30"/>
      <c r="E5" s="26"/>
      <c r="F5" s="26"/>
      <c r="G5" s="26"/>
      <c r="H5" s="26"/>
      <c r="I5" s="26"/>
      <c r="J5" s="26"/>
      <c r="K5" s="27"/>
      <c r="L5" s="27"/>
      <c r="M5" s="27"/>
      <c r="N5" s="28"/>
      <c r="O5" s="29"/>
      <c r="P5" s="28"/>
      <c r="Q5" s="13"/>
      <c r="R5" s="13"/>
      <c r="S5" s="13"/>
      <c r="T5" s="13"/>
      <c r="U5" s="13"/>
      <c r="V5" s="13"/>
      <c r="W5" s="13"/>
      <c r="X5" s="13"/>
      <c r="Y5" s="13"/>
    </row>
    <row r="6" spans="2:25" ht="24" customHeight="1">
      <c r="B6" s="25"/>
      <c r="C6" s="27"/>
      <c r="D6" s="27"/>
      <c r="E6" s="26"/>
      <c r="F6" s="26"/>
      <c r="G6" s="26"/>
      <c r="H6" s="26"/>
      <c r="I6" s="26"/>
      <c r="J6" s="27"/>
      <c r="K6" s="27"/>
      <c r="L6" s="27"/>
      <c r="M6" s="27"/>
      <c r="N6" s="28"/>
      <c r="O6" s="29"/>
      <c r="P6" s="28"/>
      <c r="Q6" s="31"/>
      <c r="R6" s="31"/>
      <c r="S6" s="28"/>
      <c r="T6" s="28"/>
      <c r="U6" s="28"/>
      <c r="V6" s="28"/>
      <c r="W6" s="28"/>
      <c r="X6" s="28"/>
      <c r="Y6" s="32"/>
    </row>
    <row r="7" spans="2:25" ht="23.25">
      <c r="B7" s="25"/>
      <c r="C7" s="12" t="s">
        <v>2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28"/>
      <c r="O7" s="29"/>
      <c r="P7" s="28"/>
      <c r="Q7" s="11" t="s">
        <v>3</v>
      </c>
      <c r="R7" s="11"/>
      <c r="S7" s="11"/>
      <c r="T7" s="11"/>
      <c r="U7" s="11"/>
      <c r="V7" s="11"/>
      <c r="W7" s="11"/>
      <c r="X7" s="11"/>
      <c r="Y7" s="11"/>
    </row>
    <row r="8" spans="2:25" ht="24" customHeight="1">
      <c r="B8" s="25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8"/>
      <c r="O8" s="29"/>
      <c r="P8" s="28"/>
      <c r="Q8" s="28"/>
      <c r="R8" s="28"/>
      <c r="S8" s="28"/>
      <c r="T8" s="28"/>
      <c r="U8" s="28"/>
      <c r="V8" s="28"/>
      <c r="W8" s="28"/>
      <c r="X8" s="28"/>
      <c r="Y8" s="32"/>
    </row>
    <row r="9" spans="2:25" ht="24" customHeight="1">
      <c r="B9" s="33"/>
      <c r="C9" s="10" t="s">
        <v>4</v>
      </c>
      <c r="D9" s="10"/>
      <c r="E9" s="9"/>
      <c r="F9" s="9"/>
      <c r="G9" s="9"/>
      <c r="H9" s="9"/>
      <c r="I9" s="35"/>
      <c r="J9" s="35"/>
      <c r="K9" s="35"/>
      <c r="L9" s="35"/>
      <c r="M9" s="35"/>
      <c r="N9" s="34"/>
      <c r="O9" s="36"/>
      <c r="P9" s="34"/>
      <c r="Q9" s="34"/>
      <c r="R9" s="34"/>
      <c r="S9" s="34"/>
      <c r="T9" s="34"/>
      <c r="U9" s="34"/>
      <c r="V9" s="34"/>
      <c r="W9" s="34"/>
      <c r="X9" s="34"/>
      <c r="Y9" s="37"/>
    </row>
    <row r="10" spans="2:25" ht="24" customHeight="1">
      <c r="B10" s="33"/>
      <c r="C10" s="10" t="s">
        <v>5</v>
      </c>
      <c r="D10" s="10"/>
      <c r="E10" s="8"/>
      <c r="F10" s="8"/>
      <c r="G10" s="8"/>
      <c r="H10" s="8"/>
      <c r="I10" s="35"/>
      <c r="J10" s="35"/>
      <c r="K10" s="35"/>
      <c r="L10" s="35"/>
      <c r="M10" s="35"/>
      <c r="N10" s="34"/>
      <c r="O10" s="36"/>
      <c r="P10" s="34"/>
      <c r="Q10" s="34"/>
      <c r="R10" s="34"/>
      <c r="S10" s="34"/>
      <c r="T10" s="34"/>
      <c r="U10" s="34"/>
      <c r="V10" s="34"/>
      <c r="W10" s="34"/>
      <c r="X10" s="34"/>
      <c r="Y10" s="37"/>
    </row>
    <row r="11" spans="2:25" ht="24" customHeight="1">
      <c r="B11" s="33"/>
      <c r="C11" s="10" t="s">
        <v>6</v>
      </c>
      <c r="D11" s="10"/>
      <c r="E11" s="8"/>
      <c r="F11" s="8"/>
      <c r="G11" s="8"/>
      <c r="H11" s="8"/>
      <c r="I11" s="35"/>
      <c r="J11" s="35"/>
      <c r="K11" s="35"/>
      <c r="L11" s="35"/>
      <c r="M11" s="35"/>
      <c r="N11" s="34"/>
      <c r="O11" s="36"/>
      <c r="P11" s="34"/>
      <c r="Q11" s="34"/>
      <c r="R11" s="34"/>
      <c r="S11" s="34"/>
      <c r="T11" s="34"/>
      <c r="U11" s="34"/>
      <c r="V11" s="34"/>
      <c r="W11" s="34"/>
      <c r="X11" s="34"/>
      <c r="Y11" s="37"/>
    </row>
    <row r="12" spans="2:25" ht="26.25">
      <c r="B12" s="33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4"/>
      <c r="O12" s="36"/>
      <c r="P12" s="34"/>
      <c r="Q12" s="34"/>
      <c r="R12" s="34"/>
      <c r="S12" s="34"/>
      <c r="T12" s="34"/>
      <c r="U12" s="34"/>
      <c r="V12" s="34"/>
      <c r="W12" s="34"/>
      <c r="X12" s="34"/>
      <c r="Y12" s="37"/>
    </row>
    <row r="13" spans="2:25" ht="399" customHeight="1">
      <c r="B13" s="33"/>
      <c r="C13" s="38" t="s">
        <v>7</v>
      </c>
      <c r="D13" s="38" t="s">
        <v>8</v>
      </c>
      <c r="E13" s="38" t="s">
        <v>9</v>
      </c>
      <c r="F13" s="38" t="s">
        <v>10</v>
      </c>
      <c r="G13" s="38" t="s">
        <v>11</v>
      </c>
      <c r="H13" s="38" t="s">
        <v>12</v>
      </c>
      <c r="I13" s="38" t="s">
        <v>13</v>
      </c>
      <c r="J13" s="38" t="s">
        <v>14</v>
      </c>
      <c r="K13" s="38" t="s">
        <v>15</v>
      </c>
      <c r="L13" s="38" t="s">
        <v>16</v>
      </c>
      <c r="M13" s="38" t="s">
        <v>17</v>
      </c>
      <c r="N13" s="34"/>
      <c r="O13" s="36"/>
      <c r="P13" s="34"/>
      <c r="Q13" s="39" t="s">
        <v>7</v>
      </c>
      <c r="R13" s="39" t="s">
        <v>18</v>
      </c>
      <c r="S13" s="39" t="s">
        <v>19</v>
      </c>
      <c r="T13" s="39" t="s">
        <v>10</v>
      </c>
      <c r="U13" s="39" t="s">
        <v>11</v>
      </c>
      <c r="V13" s="39" t="s">
        <v>12</v>
      </c>
      <c r="W13" s="40" t="s">
        <v>20</v>
      </c>
      <c r="X13" s="39" t="s">
        <v>21</v>
      </c>
      <c r="Y13" s="41" t="s">
        <v>22</v>
      </c>
    </row>
    <row r="14" spans="2:25" ht="26.25">
      <c r="B14" s="33"/>
      <c r="C14" s="42">
        <v>1</v>
      </c>
      <c r="D14" s="42">
        <v>2</v>
      </c>
      <c r="E14" s="42">
        <v>3</v>
      </c>
      <c r="F14" s="42">
        <v>4</v>
      </c>
      <c r="G14" s="42">
        <v>5</v>
      </c>
      <c r="H14" s="42">
        <v>6</v>
      </c>
      <c r="I14" s="42">
        <v>7</v>
      </c>
      <c r="J14" s="42">
        <v>8</v>
      </c>
      <c r="K14" s="42">
        <v>9</v>
      </c>
      <c r="L14" s="42">
        <v>10</v>
      </c>
      <c r="M14" s="42">
        <v>11</v>
      </c>
      <c r="N14" s="34"/>
      <c r="O14" s="36"/>
      <c r="P14" s="34"/>
      <c r="Q14" s="43">
        <v>1</v>
      </c>
      <c r="R14" s="43">
        <v>2</v>
      </c>
      <c r="S14" s="43">
        <v>3</v>
      </c>
      <c r="T14" s="43">
        <v>4</v>
      </c>
      <c r="U14" s="43">
        <v>5</v>
      </c>
      <c r="V14" s="43">
        <v>6</v>
      </c>
      <c r="W14" s="44">
        <v>7</v>
      </c>
      <c r="X14" s="43">
        <v>8</v>
      </c>
      <c r="Y14" s="45">
        <v>9</v>
      </c>
    </row>
    <row r="15" spans="2:25" ht="78.75">
      <c r="B15" s="33"/>
      <c r="C15" s="46">
        <v>1</v>
      </c>
      <c r="D15" s="47" t="s">
        <v>23</v>
      </c>
      <c r="E15" s="48" t="s">
        <v>24</v>
      </c>
      <c r="F15" s="49" t="s">
        <v>25</v>
      </c>
      <c r="G15" s="49" t="s">
        <v>26</v>
      </c>
      <c r="H15" s="49">
        <v>1</v>
      </c>
      <c r="I15" s="50" t="s">
        <v>27</v>
      </c>
      <c r="J15" s="50" t="s">
        <v>27</v>
      </c>
      <c r="K15" s="50" t="s">
        <v>27</v>
      </c>
      <c r="L15" s="51">
        <v>0</v>
      </c>
      <c r="M15" s="52">
        <f t="shared" ref="M15:M35" si="0">H15*L15</f>
        <v>0</v>
      </c>
      <c r="N15" s="34"/>
      <c r="O15" s="36"/>
      <c r="P15" s="34"/>
      <c r="Q15" s="46">
        <v>1</v>
      </c>
      <c r="R15" s="47" t="s">
        <v>23</v>
      </c>
      <c r="S15" s="53" t="s">
        <v>24</v>
      </c>
      <c r="T15" s="49" t="s">
        <v>25</v>
      </c>
      <c r="U15" s="54" t="s">
        <v>26</v>
      </c>
      <c r="V15" s="49">
        <v>1</v>
      </c>
      <c r="W15" s="55" t="s">
        <v>28</v>
      </c>
      <c r="X15" s="56">
        <v>6889.34</v>
      </c>
      <c r="Y15" s="57">
        <f t="shared" ref="Y15:Y35" si="1">V15*X15</f>
        <v>6889.34</v>
      </c>
    </row>
    <row r="16" spans="2:25" ht="78.75">
      <c r="B16" s="33"/>
      <c r="C16" s="46">
        <v>2</v>
      </c>
      <c r="D16" s="47" t="s">
        <v>29</v>
      </c>
      <c r="E16" s="58" t="s">
        <v>24</v>
      </c>
      <c r="F16" s="49" t="s">
        <v>25</v>
      </c>
      <c r="G16" s="49" t="s">
        <v>26</v>
      </c>
      <c r="H16" s="49">
        <v>1</v>
      </c>
      <c r="I16" s="50" t="s">
        <v>27</v>
      </c>
      <c r="J16" s="50" t="s">
        <v>27</v>
      </c>
      <c r="K16" s="50" t="s">
        <v>27</v>
      </c>
      <c r="L16" s="51">
        <v>0</v>
      </c>
      <c r="M16" s="52">
        <f t="shared" si="0"/>
        <v>0</v>
      </c>
      <c r="N16" s="34"/>
      <c r="O16" s="36"/>
      <c r="P16" s="34"/>
      <c r="Q16" s="46">
        <v>2</v>
      </c>
      <c r="R16" s="47" t="s">
        <v>29</v>
      </c>
      <c r="S16" s="53" t="s">
        <v>24</v>
      </c>
      <c r="T16" s="49" t="s">
        <v>25</v>
      </c>
      <c r="U16" s="54" t="s">
        <v>26</v>
      </c>
      <c r="V16" s="49">
        <v>2</v>
      </c>
      <c r="W16" s="55" t="s">
        <v>28</v>
      </c>
      <c r="X16" s="56">
        <f>7290.66/2</f>
        <v>3645.33</v>
      </c>
      <c r="Y16" s="57">
        <f t="shared" si="1"/>
        <v>7290.66</v>
      </c>
    </row>
    <row r="17" spans="2:25" ht="78.75">
      <c r="B17" s="33"/>
      <c r="C17" s="46">
        <v>3</v>
      </c>
      <c r="D17" s="47" t="s">
        <v>30</v>
      </c>
      <c r="E17" s="58" t="s">
        <v>24</v>
      </c>
      <c r="F17" s="49" t="s">
        <v>31</v>
      </c>
      <c r="G17" s="49" t="s">
        <v>26</v>
      </c>
      <c r="H17" s="49">
        <v>10</v>
      </c>
      <c r="I17" s="50" t="s">
        <v>27</v>
      </c>
      <c r="J17" s="50" t="s">
        <v>27</v>
      </c>
      <c r="K17" s="50" t="s">
        <v>27</v>
      </c>
      <c r="L17" s="51">
        <v>0</v>
      </c>
      <c r="M17" s="52">
        <f t="shared" si="0"/>
        <v>0</v>
      </c>
      <c r="N17" s="34"/>
      <c r="O17" s="36"/>
      <c r="P17" s="34"/>
      <c r="Q17" s="46">
        <v>3</v>
      </c>
      <c r="R17" s="47" t="s">
        <v>30</v>
      </c>
      <c r="S17" s="53" t="s">
        <v>24</v>
      </c>
      <c r="T17" s="49" t="s">
        <v>31</v>
      </c>
      <c r="U17" s="54" t="s">
        <v>26</v>
      </c>
      <c r="V17" s="49">
        <v>10</v>
      </c>
      <c r="W17" s="55" t="s">
        <v>28</v>
      </c>
      <c r="X17" s="56">
        <v>6560.52</v>
      </c>
      <c r="Y17" s="57">
        <f t="shared" si="1"/>
        <v>65605.200000000012</v>
      </c>
    </row>
    <row r="18" spans="2:25" ht="78.75">
      <c r="B18" s="33"/>
      <c r="C18" s="46">
        <v>4</v>
      </c>
      <c r="D18" s="47" t="s">
        <v>32</v>
      </c>
      <c r="E18" s="58" t="s">
        <v>24</v>
      </c>
      <c r="F18" s="49" t="s">
        <v>33</v>
      </c>
      <c r="G18" s="49" t="s">
        <v>26</v>
      </c>
      <c r="H18" s="49">
        <v>1</v>
      </c>
      <c r="I18" s="50" t="s">
        <v>27</v>
      </c>
      <c r="J18" s="50" t="s">
        <v>27</v>
      </c>
      <c r="K18" s="50" t="s">
        <v>27</v>
      </c>
      <c r="L18" s="51">
        <v>0</v>
      </c>
      <c r="M18" s="52">
        <f t="shared" si="0"/>
        <v>0</v>
      </c>
      <c r="N18" s="34"/>
      <c r="O18" s="36"/>
      <c r="P18" s="34"/>
      <c r="Q18" s="46">
        <v>4</v>
      </c>
      <c r="R18" s="47" t="s">
        <v>32</v>
      </c>
      <c r="S18" s="53" t="s">
        <v>24</v>
      </c>
      <c r="T18" s="49" t="s">
        <v>33</v>
      </c>
      <c r="U18" s="54" t="s">
        <v>26</v>
      </c>
      <c r="V18" s="49">
        <v>1</v>
      </c>
      <c r="W18" s="55" t="s">
        <v>28</v>
      </c>
      <c r="X18" s="56">
        <v>4645.46</v>
      </c>
      <c r="Y18" s="57">
        <f t="shared" si="1"/>
        <v>4645.46</v>
      </c>
    </row>
    <row r="19" spans="2:25" ht="78.75">
      <c r="B19" s="33"/>
      <c r="C19" s="46">
        <v>5</v>
      </c>
      <c r="D19" s="47" t="s">
        <v>34</v>
      </c>
      <c r="E19" s="58" t="s">
        <v>24</v>
      </c>
      <c r="F19" s="49" t="s">
        <v>33</v>
      </c>
      <c r="G19" s="49" t="s">
        <v>26</v>
      </c>
      <c r="H19" s="49">
        <v>1</v>
      </c>
      <c r="I19" s="50" t="s">
        <v>27</v>
      </c>
      <c r="J19" s="50" t="s">
        <v>27</v>
      </c>
      <c r="K19" s="50" t="s">
        <v>27</v>
      </c>
      <c r="L19" s="51">
        <v>0</v>
      </c>
      <c r="M19" s="52">
        <f t="shared" si="0"/>
        <v>0</v>
      </c>
      <c r="N19" s="34"/>
      <c r="O19" s="36"/>
      <c r="P19" s="34"/>
      <c r="Q19" s="46">
        <v>5</v>
      </c>
      <c r="R19" s="47" t="s">
        <v>34</v>
      </c>
      <c r="S19" s="53" t="s">
        <v>24</v>
      </c>
      <c r="T19" s="49" t="s">
        <v>33</v>
      </c>
      <c r="U19" s="54" t="s">
        <v>26</v>
      </c>
      <c r="V19" s="49">
        <v>1</v>
      </c>
      <c r="W19" s="55" t="s">
        <v>28</v>
      </c>
      <c r="X19" s="56">
        <v>4645.46</v>
      </c>
      <c r="Y19" s="57">
        <f t="shared" si="1"/>
        <v>4645.46</v>
      </c>
    </row>
    <row r="20" spans="2:25" ht="78.75">
      <c r="B20" s="33"/>
      <c r="C20" s="46">
        <v>6</v>
      </c>
      <c r="D20" s="47" t="s">
        <v>35</v>
      </c>
      <c r="E20" s="58" t="s">
        <v>24</v>
      </c>
      <c r="F20" s="49" t="s">
        <v>33</v>
      </c>
      <c r="G20" s="49" t="s">
        <v>26</v>
      </c>
      <c r="H20" s="49">
        <v>1</v>
      </c>
      <c r="I20" s="50" t="s">
        <v>27</v>
      </c>
      <c r="J20" s="50" t="s">
        <v>27</v>
      </c>
      <c r="K20" s="50" t="s">
        <v>27</v>
      </c>
      <c r="L20" s="51">
        <v>0</v>
      </c>
      <c r="M20" s="52">
        <f t="shared" si="0"/>
        <v>0</v>
      </c>
      <c r="N20" s="34"/>
      <c r="O20" s="36"/>
      <c r="P20" s="34"/>
      <c r="Q20" s="46">
        <v>6</v>
      </c>
      <c r="R20" s="47" t="s">
        <v>35</v>
      </c>
      <c r="S20" s="53" t="s">
        <v>24</v>
      </c>
      <c r="T20" s="49" t="s">
        <v>33</v>
      </c>
      <c r="U20" s="54" t="s">
        <v>26</v>
      </c>
      <c r="V20" s="49">
        <v>1</v>
      </c>
      <c r="W20" s="55" t="s">
        <v>28</v>
      </c>
      <c r="X20" s="56">
        <v>4645.46</v>
      </c>
      <c r="Y20" s="57">
        <f t="shared" si="1"/>
        <v>4645.46</v>
      </c>
    </row>
    <row r="21" spans="2:25" ht="78.75">
      <c r="B21" s="33"/>
      <c r="C21" s="46">
        <v>7</v>
      </c>
      <c r="D21" s="47" t="s">
        <v>36</v>
      </c>
      <c r="E21" s="58" t="s">
        <v>24</v>
      </c>
      <c r="F21" s="49" t="s">
        <v>33</v>
      </c>
      <c r="G21" s="49" t="s">
        <v>26</v>
      </c>
      <c r="H21" s="49">
        <v>1</v>
      </c>
      <c r="I21" s="50" t="s">
        <v>27</v>
      </c>
      <c r="J21" s="50" t="s">
        <v>27</v>
      </c>
      <c r="K21" s="50" t="s">
        <v>27</v>
      </c>
      <c r="L21" s="51">
        <v>0</v>
      </c>
      <c r="M21" s="52">
        <f t="shared" si="0"/>
        <v>0</v>
      </c>
      <c r="N21" s="34"/>
      <c r="O21" s="36"/>
      <c r="P21" s="34"/>
      <c r="Q21" s="46">
        <v>7</v>
      </c>
      <c r="R21" s="47" t="s">
        <v>36</v>
      </c>
      <c r="S21" s="53" t="s">
        <v>24</v>
      </c>
      <c r="T21" s="49" t="s">
        <v>33</v>
      </c>
      <c r="U21" s="54" t="s">
        <v>26</v>
      </c>
      <c r="V21" s="49">
        <v>1</v>
      </c>
      <c r="W21" s="55" t="s">
        <v>28</v>
      </c>
      <c r="X21" s="56">
        <v>4986.99</v>
      </c>
      <c r="Y21" s="57">
        <f t="shared" si="1"/>
        <v>4986.99</v>
      </c>
    </row>
    <row r="22" spans="2:25" ht="78.75">
      <c r="B22" s="33"/>
      <c r="C22" s="46">
        <v>8</v>
      </c>
      <c r="D22" s="47" t="s">
        <v>37</v>
      </c>
      <c r="E22" s="58" t="s">
        <v>24</v>
      </c>
      <c r="F22" s="49" t="s">
        <v>33</v>
      </c>
      <c r="G22" s="49" t="s">
        <v>26</v>
      </c>
      <c r="H22" s="49">
        <v>1</v>
      </c>
      <c r="I22" s="50" t="s">
        <v>27</v>
      </c>
      <c r="J22" s="50" t="s">
        <v>27</v>
      </c>
      <c r="K22" s="50" t="s">
        <v>27</v>
      </c>
      <c r="L22" s="51">
        <v>0</v>
      </c>
      <c r="M22" s="52">
        <f t="shared" si="0"/>
        <v>0</v>
      </c>
      <c r="N22" s="34"/>
      <c r="O22" s="36"/>
      <c r="P22" s="34"/>
      <c r="Q22" s="46">
        <v>8</v>
      </c>
      <c r="R22" s="47" t="s">
        <v>37</v>
      </c>
      <c r="S22" s="53" t="s">
        <v>24</v>
      </c>
      <c r="T22" s="49" t="s">
        <v>33</v>
      </c>
      <c r="U22" s="54" t="s">
        <v>26</v>
      </c>
      <c r="V22" s="49">
        <v>1</v>
      </c>
      <c r="W22" s="55" t="s">
        <v>28</v>
      </c>
      <c r="X22" s="56">
        <v>4645.46</v>
      </c>
      <c r="Y22" s="57">
        <f t="shared" si="1"/>
        <v>4645.46</v>
      </c>
    </row>
    <row r="23" spans="2:25" ht="78.75">
      <c r="B23" s="33"/>
      <c r="C23" s="46">
        <v>9</v>
      </c>
      <c r="D23" s="47" t="s">
        <v>38</v>
      </c>
      <c r="E23" s="58" t="s">
        <v>24</v>
      </c>
      <c r="F23" s="49" t="s">
        <v>33</v>
      </c>
      <c r="G23" s="49" t="s">
        <v>26</v>
      </c>
      <c r="H23" s="49">
        <v>2</v>
      </c>
      <c r="I23" s="50" t="s">
        <v>27</v>
      </c>
      <c r="J23" s="50" t="s">
        <v>27</v>
      </c>
      <c r="K23" s="50" t="s">
        <v>27</v>
      </c>
      <c r="L23" s="51">
        <v>0</v>
      </c>
      <c r="M23" s="52">
        <f t="shared" si="0"/>
        <v>0</v>
      </c>
      <c r="N23" s="34"/>
      <c r="O23" s="36"/>
      <c r="P23" s="34"/>
      <c r="Q23" s="46">
        <v>9</v>
      </c>
      <c r="R23" s="47" t="s">
        <v>38</v>
      </c>
      <c r="S23" s="53" t="s">
        <v>24</v>
      </c>
      <c r="T23" s="49" t="s">
        <v>33</v>
      </c>
      <c r="U23" s="54" t="s">
        <v>26</v>
      </c>
      <c r="V23" s="49">
        <v>2</v>
      </c>
      <c r="W23" s="55" t="s">
        <v>28</v>
      </c>
      <c r="X23" s="56">
        <v>4645.46</v>
      </c>
      <c r="Y23" s="57">
        <f t="shared" si="1"/>
        <v>9290.92</v>
      </c>
    </row>
    <row r="24" spans="2:25" ht="78.75">
      <c r="B24" s="33"/>
      <c r="C24" s="46">
        <v>10</v>
      </c>
      <c r="D24" s="47" t="s">
        <v>39</v>
      </c>
      <c r="E24" s="58" t="s">
        <v>24</v>
      </c>
      <c r="F24" s="49" t="s">
        <v>40</v>
      </c>
      <c r="G24" s="49" t="s">
        <v>26</v>
      </c>
      <c r="H24" s="49">
        <v>1</v>
      </c>
      <c r="I24" s="50" t="s">
        <v>27</v>
      </c>
      <c r="J24" s="50" t="s">
        <v>27</v>
      </c>
      <c r="K24" s="50" t="s">
        <v>27</v>
      </c>
      <c r="L24" s="51">
        <v>0</v>
      </c>
      <c r="M24" s="52">
        <f t="shared" si="0"/>
        <v>0</v>
      </c>
      <c r="N24" s="34"/>
      <c r="O24" s="36"/>
      <c r="P24" s="34"/>
      <c r="Q24" s="46">
        <v>10</v>
      </c>
      <c r="R24" s="47" t="s">
        <v>39</v>
      </c>
      <c r="S24" s="53" t="s">
        <v>24</v>
      </c>
      <c r="T24" s="49" t="s">
        <v>40</v>
      </c>
      <c r="U24" s="54" t="s">
        <v>26</v>
      </c>
      <c r="V24" s="49">
        <v>1</v>
      </c>
      <c r="W24" s="55" t="s">
        <v>28</v>
      </c>
      <c r="X24" s="56">
        <v>4986.99</v>
      </c>
      <c r="Y24" s="57">
        <f t="shared" si="1"/>
        <v>4986.99</v>
      </c>
    </row>
    <row r="25" spans="2:25" ht="78.75">
      <c r="B25" s="33"/>
      <c r="C25" s="46">
        <v>11</v>
      </c>
      <c r="D25" s="47" t="s">
        <v>41</v>
      </c>
      <c r="E25" s="58" t="s">
        <v>24</v>
      </c>
      <c r="F25" s="49" t="s">
        <v>33</v>
      </c>
      <c r="G25" s="49" t="s">
        <v>26</v>
      </c>
      <c r="H25" s="49">
        <v>1</v>
      </c>
      <c r="I25" s="50" t="s">
        <v>27</v>
      </c>
      <c r="J25" s="50" t="s">
        <v>27</v>
      </c>
      <c r="K25" s="50" t="s">
        <v>27</v>
      </c>
      <c r="L25" s="51">
        <v>0</v>
      </c>
      <c r="M25" s="52">
        <f t="shared" si="0"/>
        <v>0</v>
      </c>
      <c r="N25" s="34"/>
      <c r="O25" s="36"/>
      <c r="P25" s="34"/>
      <c r="Q25" s="46">
        <v>11</v>
      </c>
      <c r="R25" s="47" t="s">
        <v>41</v>
      </c>
      <c r="S25" s="53" t="s">
        <v>24</v>
      </c>
      <c r="T25" s="49" t="s">
        <v>33</v>
      </c>
      <c r="U25" s="54" t="s">
        <v>26</v>
      </c>
      <c r="V25" s="49">
        <v>1</v>
      </c>
      <c r="W25" s="55" t="s">
        <v>28</v>
      </c>
      <c r="X25" s="56">
        <v>4986.99</v>
      </c>
      <c r="Y25" s="57">
        <f t="shared" si="1"/>
        <v>4986.99</v>
      </c>
    </row>
    <row r="26" spans="2:25" ht="78.75">
      <c r="B26" s="33"/>
      <c r="C26" s="46">
        <v>12</v>
      </c>
      <c r="D26" s="47" t="s">
        <v>42</v>
      </c>
      <c r="E26" s="58" t="s">
        <v>24</v>
      </c>
      <c r="F26" s="49" t="s">
        <v>33</v>
      </c>
      <c r="G26" s="49" t="s">
        <v>26</v>
      </c>
      <c r="H26" s="49">
        <v>2</v>
      </c>
      <c r="I26" s="50" t="s">
        <v>27</v>
      </c>
      <c r="J26" s="50" t="s">
        <v>27</v>
      </c>
      <c r="K26" s="50" t="s">
        <v>27</v>
      </c>
      <c r="L26" s="51">
        <v>0</v>
      </c>
      <c r="M26" s="52">
        <f t="shared" si="0"/>
        <v>0</v>
      </c>
      <c r="N26" s="34"/>
      <c r="O26" s="36"/>
      <c r="P26" s="34"/>
      <c r="Q26" s="46">
        <v>12</v>
      </c>
      <c r="R26" s="47" t="s">
        <v>42</v>
      </c>
      <c r="S26" s="53" t="s">
        <v>24</v>
      </c>
      <c r="T26" s="49" t="s">
        <v>33</v>
      </c>
      <c r="U26" s="54" t="s">
        <v>26</v>
      </c>
      <c r="V26" s="49">
        <v>2</v>
      </c>
      <c r="W26" s="55" t="s">
        <v>28</v>
      </c>
      <c r="X26" s="56">
        <v>4986.99</v>
      </c>
      <c r="Y26" s="57">
        <f t="shared" si="1"/>
        <v>9973.98</v>
      </c>
    </row>
    <row r="27" spans="2:25" ht="78.75">
      <c r="B27" s="33"/>
      <c r="C27" s="46">
        <v>13</v>
      </c>
      <c r="D27" s="47" t="s">
        <v>43</v>
      </c>
      <c r="E27" s="58" t="s">
        <v>24</v>
      </c>
      <c r="F27" s="49" t="s">
        <v>33</v>
      </c>
      <c r="G27" s="49" t="s">
        <v>26</v>
      </c>
      <c r="H27" s="49">
        <v>1</v>
      </c>
      <c r="I27" s="50" t="s">
        <v>27</v>
      </c>
      <c r="J27" s="50" t="s">
        <v>27</v>
      </c>
      <c r="K27" s="50" t="s">
        <v>27</v>
      </c>
      <c r="L27" s="51">
        <v>0</v>
      </c>
      <c r="M27" s="52">
        <f t="shared" si="0"/>
        <v>0</v>
      </c>
      <c r="N27" s="34"/>
      <c r="O27" s="36"/>
      <c r="P27" s="34"/>
      <c r="Q27" s="46">
        <v>13</v>
      </c>
      <c r="R27" s="47" t="s">
        <v>43</v>
      </c>
      <c r="S27" s="53" t="s">
        <v>24</v>
      </c>
      <c r="T27" s="49" t="s">
        <v>33</v>
      </c>
      <c r="U27" s="54" t="s">
        <v>26</v>
      </c>
      <c r="V27" s="49">
        <v>1</v>
      </c>
      <c r="W27" s="55" t="s">
        <v>28</v>
      </c>
      <c r="X27" s="56">
        <v>4986.99</v>
      </c>
      <c r="Y27" s="57">
        <f t="shared" si="1"/>
        <v>4986.99</v>
      </c>
    </row>
    <row r="28" spans="2:25" ht="78.75">
      <c r="B28" s="33"/>
      <c r="C28" s="46">
        <v>14</v>
      </c>
      <c r="D28" s="47" t="s">
        <v>44</v>
      </c>
      <c r="E28" s="58" t="s">
        <v>24</v>
      </c>
      <c r="F28" s="49" t="s">
        <v>45</v>
      </c>
      <c r="G28" s="49" t="s">
        <v>26</v>
      </c>
      <c r="H28" s="49">
        <v>30</v>
      </c>
      <c r="I28" s="50" t="s">
        <v>27</v>
      </c>
      <c r="J28" s="50" t="s">
        <v>27</v>
      </c>
      <c r="K28" s="50" t="s">
        <v>27</v>
      </c>
      <c r="L28" s="51">
        <v>0</v>
      </c>
      <c r="M28" s="52">
        <f t="shared" si="0"/>
        <v>0</v>
      </c>
      <c r="N28" s="34"/>
      <c r="O28" s="36"/>
      <c r="P28" s="34"/>
      <c r="Q28" s="46">
        <v>14</v>
      </c>
      <c r="R28" s="47" t="s">
        <v>44</v>
      </c>
      <c r="S28" s="53" t="s">
        <v>24</v>
      </c>
      <c r="T28" s="49" t="s">
        <v>45</v>
      </c>
      <c r="U28" s="54" t="s">
        <v>26</v>
      </c>
      <c r="V28" s="49">
        <v>30</v>
      </c>
      <c r="W28" s="55" t="s">
        <v>28</v>
      </c>
      <c r="X28" s="56">
        <v>4700.1000000000004</v>
      </c>
      <c r="Y28" s="57">
        <f t="shared" si="1"/>
        <v>141003</v>
      </c>
    </row>
    <row r="29" spans="2:25" ht="78.75">
      <c r="B29" s="33"/>
      <c r="C29" s="46">
        <v>15</v>
      </c>
      <c r="D29" s="47" t="s">
        <v>46</v>
      </c>
      <c r="E29" s="58" t="s">
        <v>24</v>
      </c>
      <c r="F29" s="49" t="s">
        <v>47</v>
      </c>
      <c r="G29" s="49" t="s">
        <v>26</v>
      </c>
      <c r="H29" s="49">
        <v>2</v>
      </c>
      <c r="I29" s="50" t="s">
        <v>27</v>
      </c>
      <c r="J29" s="50" t="s">
        <v>27</v>
      </c>
      <c r="K29" s="50" t="s">
        <v>27</v>
      </c>
      <c r="L29" s="51">
        <v>0</v>
      </c>
      <c r="M29" s="52">
        <f t="shared" si="0"/>
        <v>0</v>
      </c>
      <c r="N29" s="34"/>
      <c r="O29" s="36"/>
      <c r="P29" s="34"/>
      <c r="Q29" s="46">
        <v>15</v>
      </c>
      <c r="R29" s="47" t="s">
        <v>46</v>
      </c>
      <c r="S29" s="53" t="s">
        <v>24</v>
      </c>
      <c r="T29" s="49" t="s">
        <v>47</v>
      </c>
      <c r="U29" s="54" t="s">
        <v>26</v>
      </c>
      <c r="V29" s="49">
        <v>2</v>
      </c>
      <c r="W29" s="55" t="s">
        <v>28</v>
      </c>
      <c r="X29" s="56">
        <v>64327.114999999998</v>
      </c>
      <c r="Y29" s="57">
        <f t="shared" si="1"/>
        <v>128654.23</v>
      </c>
    </row>
    <row r="30" spans="2:25" ht="78.75">
      <c r="B30" s="33"/>
      <c r="C30" s="46">
        <v>16</v>
      </c>
      <c r="D30" s="47" t="s">
        <v>48</v>
      </c>
      <c r="E30" s="58" t="s">
        <v>24</v>
      </c>
      <c r="F30" s="49" t="s">
        <v>49</v>
      </c>
      <c r="G30" s="49" t="s">
        <v>26</v>
      </c>
      <c r="H30" s="49">
        <v>2</v>
      </c>
      <c r="I30" s="50" t="s">
        <v>27</v>
      </c>
      <c r="J30" s="50" t="s">
        <v>27</v>
      </c>
      <c r="K30" s="50" t="s">
        <v>27</v>
      </c>
      <c r="L30" s="51">
        <v>0</v>
      </c>
      <c r="M30" s="52">
        <f t="shared" si="0"/>
        <v>0</v>
      </c>
      <c r="N30" s="34"/>
      <c r="O30" s="36"/>
      <c r="P30" s="34"/>
      <c r="Q30" s="46">
        <v>16</v>
      </c>
      <c r="R30" s="47" t="s">
        <v>48</v>
      </c>
      <c r="S30" s="53" t="s">
        <v>24</v>
      </c>
      <c r="T30" s="49" t="s">
        <v>49</v>
      </c>
      <c r="U30" s="54" t="s">
        <v>26</v>
      </c>
      <c r="V30" s="49">
        <v>2</v>
      </c>
      <c r="W30" s="55" t="s">
        <v>28</v>
      </c>
      <c r="X30" s="56">
        <v>52645.256666666697</v>
      </c>
      <c r="Y30" s="57">
        <f t="shared" si="1"/>
        <v>105290.51333333339</v>
      </c>
    </row>
    <row r="31" spans="2:25" ht="78.75">
      <c r="B31" s="33"/>
      <c r="C31" s="46">
        <v>17</v>
      </c>
      <c r="D31" s="47" t="s">
        <v>50</v>
      </c>
      <c r="E31" s="58" t="s">
        <v>51</v>
      </c>
      <c r="F31" s="49" t="s">
        <v>52</v>
      </c>
      <c r="G31" s="49" t="s">
        <v>26</v>
      </c>
      <c r="H31" s="49">
        <v>60</v>
      </c>
      <c r="I31" s="50" t="s">
        <v>27</v>
      </c>
      <c r="J31" s="50" t="s">
        <v>27</v>
      </c>
      <c r="K31" s="50" t="s">
        <v>27</v>
      </c>
      <c r="L31" s="51">
        <v>0</v>
      </c>
      <c r="M31" s="52">
        <f t="shared" si="0"/>
        <v>0</v>
      </c>
      <c r="N31" s="34"/>
      <c r="O31" s="36"/>
      <c r="P31" s="34"/>
      <c r="Q31" s="46">
        <v>17</v>
      </c>
      <c r="R31" s="47" t="s">
        <v>50</v>
      </c>
      <c r="S31" s="53" t="s">
        <v>51</v>
      </c>
      <c r="T31" s="49" t="s">
        <v>52</v>
      </c>
      <c r="U31" s="54" t="s">
        <v>26</v>
      </c>
      <c r="V31" s="49">
        <v>60</v>
      </c>
      <c r="W31" s="55" t="s">
        <v>28</v>
      </c>
      <c r="X31" s="56">
        <v>2474.6556666666702</v>
      </c>
      <c r="Y31" s="57">
        <f t="shared" si="1"/>
        <v>148479.3400000002</v>
      </c>
    </row>
    <row r="32" spans="2:25" ht="78.75">
      <c r="B32" s="33"/>
      <c r="C32" s="46">
        <v>18</v>
      </c>
      <c r="D32" s="47" t="s">
        <v>53</v>
      </c>
      <c r="E32" s="58" t="s">
        <v>51</v>
      </c>
      <c r="F32" s="49" t="s">
        <v>54</v>
      </c>
      <c r="G32" s="49" t="s">
        <v>26</v>
      </c>
      <c r="H32" s="49">
        <v>40</v>
      </c>
      <c r="I32" s="50" t="s">
        <v>27</v>
      </c>
      <c r="J32" s="50" t="s">
        <v>27</v>
      </c>
      <c r="K32" s="50" t="s">
        <v>27</v>
      </c>
      <c r="L32" s="51">
        <v>0</v>
      </c>
      <c r="M32" s="52">
        <f t="shared" si="0"/>
        <v>0</v>
      </c>
      <c r="N32" s="34"/>
      <c r="O32" s="36"/>
      <c r="P32" s="34"/>
      <c r="Q32" s="46">
        <v>18</v>
      </c>
      <c r="R32" s="47" t="s">
        <v>53</v>
      </c>
      <c r="S32" s="53" t="s">
        <v>51</v>
      </c>
      <c r="T32" s="49" t="s">
        <v>54</v>
      </c>
      <c r="U32" s="54" t="s">
        <v>26</v>
      </c>
      <c r="V32" s="49">
        <v>40</v>
      </c>
      <c r="W32" s="55" t="s">
        <v>28</v>
      </c>
      <c r="X32" s="56">
        <v>2329.52</v>
      </c>
      <c r="Y32" s="57">
        <f t="shared" si="1"/>
        <v>93180.800000000003</v>
      </c>
    </row>
    <row r="33" spans="1:25" ht="78.75">
      <c r="B33" s="33"/>
      <c r="C33" s="46">
        <v>19</v>
      </c>
      <c r="D33" s="47" t="s">
        <v>55</v>
      </c>
      <c r="E33" s="58" t="s">
        <v>24</v>
      </c>
      <c r="F33" s="49" t="s">
        <v>56</v>
      </c>
      <c r="G33" s="49" t="s">
        <v>26</v>
      </c>
      <c r="H33" s="49">
        <v>2</v>
      </c>
      <c r="I33" s="50" t="s">
        <v>27</v>
      </c>
      <c r="J33" s="50" t="s">
        <v>27</v>
      </c>
      <c r="K33" s="50" t="s">
        <v>27</v>
      </c>
      <c r="L33" s="51">
        <v>0</v>
      </c>
      <c r="M33" s="52">
        <f t="shared" si="0"/>
        <v>0</v>
      </c>
      <c r="N33" s="34"/>
      <c r="O33" s="36"/>
      <c r="P33" s="34"/>
      <c r="Q33" s="46">
        <v>19</v>
      </c>
      <c r="R33" s="47" t="s">
        <v>55</v>
      </c>
      <c r="S33" s="53" t="s">
        <v>24</v>
      </c>
      <c r="T33" s="49" t="s">
        <v>56</v>
      </c>
      <c r="U33" s="54" t="s">
        <v>26</v>
      </c>
      <c r="V33" s="49">
        <v>2</v>
      </c>
      <c r="W33" s="55" t="s">
        <v>28</v>
      </c>
      <c r="X33" s="56">
        <v>38950.44</v>
      </c>
      <c r="Y33" s="57">
        <f t="shared" si="1"/>
        <v>77900.88</v>
      </c>
    </row>
    <row r="34" spans="1:25" ht="105">
      <c r="B34" s="33"/>
      <c r="C34" s="46">
        <v>20</v>
      </c>
      <c r="D34" s="47" t="s">
        <v>57</v>
      </c>
      <c r="E34" s="58" t="s">
        <v>51</v>
      </c>
      <c r="F34" s="49" t="s">
        <v>58</v>
      </c>
      <c r="G34" s="49" t="s">
        <v>26</v>
      </c>
      <c r="H34" s="49">
        <v>1</v>
      </c>
      <c r="I34" s="50" t="s">
        <v>27</v>
      </c>
      <c r="J34" s="50" t="s">
        <v>27</v>
      </c>
      <c r="K34" s="50" t="s">
        <v>27</v>
      </c>
      <c r="L34" s="51">
        <v>0</v>
      </c>
      <c r="M34" s="52">
        <f t="shared" si="0"/>
        <v>0</v>
      </c>
      <c r="N34" s="34"/>
      <c r="O34" s="36"/>
      <c r="P34" s="34"/>
      <c r="Q34" s="46">
        <v>20</v>
      </c>
      <c r="R34" s="47" t="s">
        <v>57</v>
      </c>
      <c r="S34" s="53" t="s">
        <v>51</v>
      </c>
      <c r="T34" s="49" t="s">
        <v>58</v>
      </c>
      <c r="U34" s="54" t="s">
        <v>26</v>
      </c>
      <c r="V34" s="49">
        <v>1</v>
      </c>
      <c r="W34" s="55" t="s">
        <v>28</v>
      </c>
      <c r="X34" s="56">
        <v>63643.4</v>
      </c>
      <c r="Y34" s="57">
        <f t="shared" si="1"/>
        <v>63643.4</v>
      </c>
    </row>
    <row r="35" spans="1:25" ht="78.75">
      <c r="B35" s="33"/>
      <c r="C35" s="46">
        <v>21</v>
      </c>
      <c r="D35" s="47" t="s">
        <v>59</v>
      </c>
      <c r="E35" s="58" t="s">
        <v>51</v>
      </c>
      <c r="F35" s="49" t="s">
        <v>60</v>
      </c>
      <c r="G35" s="49" t="s">
        <v>26</v>
      </c>
      <c r="H35" s="49">
        <v>4</v>
      </c>
      <c r="I35" s="50" t="s">
        <v>27</v>
      </c>
      <c r="J35" s="50" t="s">
        <v>27</v>
      </c>
      <c r="K35" s="50" t="s">
        <v>27</v>
      </c>
      <c r="L35" s="51">
        <v>0</v>
      </c>
      <c r="M35" s="52">
        <f t="shared" si="0"/>
        <v>0</v>
      </c>
      <c r="N35" s="34"/>
      <c r="O35" s="36"/>
      <c r="P35" s="34"/>
      <c r="Q35" s="46">
        <v>21</v>
      </c>
      <c r="R35" s="47" t="s">
        <v>59</v>
      </c>
      <c r="S35" s="53" t="s">
        <v>51</v>
      </c>
      <c r="T35" s="49" t="s">
        <v>60</v>
      </c>
      <c r="U35" s="54" t="s">
        <v>26</v>
      </c>
      <c r="V35" s="49">
        <v>4</v>
      </c>
      <c r="W35" s="55" t="s">
        <v>28</v>
      </c>
      <c r="X35" s="56">
        <v>6057</v>
      </c>
      <c r="Y35" s="57">
        <f t="shared" si="1"/>
        <v>24228</v>
      </c>
    </row>
    <row r="36" spans="1:25" ht="24" customHeight="1">
      <c r="B36" s="33"/>
      <c r="C36" s="7" t="s">
        <v>61</v>
      </c>
      <c r="D36" s="7"/>
      <c r="E36" s="7"/>
      <c r="F36" s="7"/>
      <c r="G36" s="7"/>
      <c r="H36" s="7"/>
      <c r="I36" s="7"/>
      <c r="J36" s="7"/>
      <c r="K36" s="6" t="s">
        <v>62</v>
      </c>
      <c r="L36" s="6"/>
      <c r="M36" s="60">
        <f>SUM(M15:M35)</f>
        <v>0</v>
      </c>
      <c r="N36" s="34"/>
      <c r="O36" s="36"/>
      <c r="P36" s="34"/>
      <c r="Q36" s="5"/>
      <c r="R36" s="4" t="s">
        <v>63</v>
      </c>
      <c r="S36" s="4"/>
      <c r="T36" s="4"/>
      <c r="U36" s="4"/>
      <c r="V36" s="61" t="s">
        <v>62</v>
      </c>
      <c r="W36" s="62"/>
      <c r="X36" s="63"/>
      <c r="Y36" s="64">
        <f>SUM(Y15:Y35)</f>
        <v>919960.0633333337</v>
      </c>
    </row>
    <row r="37" spans="1:25" ht="24" customHeight="1">
      <c r="B37" s="33"/>
      <c r="C37" s="7"/>
      <c r="D37" s="7"/>
      <c r="E37" s="7"/>
      <c r="F37" s="7"/>
      <c r="G37" s="7"/>
      <c r="H37" s="7"/>
      <c r="I37" s="7"/>
      <c r="J37" s="7"/>
      <c r="K37" s="59" t="s">
        <v>64</v>
      </c>
      <c r="L37" s="65">
        <v>0.22</v>
      </c>
      <c r="M37" s="60">
        <f>L37*M36</f>
        <v>0</v>
      </c>
      <c r="N37" s="34"/>
      <c r="O37" s="36"/>
      <c r="P37" s="34"/>
      <c r="Q37" s="5"/>
      <c r="R37" s="4"/>
      <c r="S37" s="4"/>
      <c r="T37" s="4"/>
      <c r="U37" s="4"/>
      <c r="V37" s="66" t="s">
        <v>64</v>
      </c>
      <c r="W37" s="66"/>
      <c r="X37" s="67">
        <v>0.22</v>
      </c>
      <c r="Y37" s="64">
        <f>X37*Y36</f>
        <v>202391.21393333341</v>
      </c>
    </row>
    <row r="38" spans="1:25" ht="24" customHeight="1">
      <c r="B38" s="33"/>
      <c r="C38" s="7"/>
      <c r="D38" s="7"/>
      <c r="E38" s="7"/>
      <c r="F38" s="7"/>
      <c r="G38" s="7"/>
      <c r="H38" s="7"/>
      <c r="I38" s="7"/>
      <c r="J38" s="7"/>
      <c r="K38" s="6" t="s">
        <v>65</v>
      </c>
      <c r="L38" s="6"/>
      <c r="M38" s="60">
        <f>SUM(M36:M37)</f>
        <v>0</v>
      </c>
      <c r="N38" s="34"/>
      <c r="O38" s="36"/>
      <c r="P38" s="34"/>
      <c r="Q38" s="5"/>
      <c r="R38" s="4"/>
      <c r="S38" s="4"/>
      <c r="T38" s="4"/>
      <c r="U38" s="4"/>
      <c r="V38" s="61" t="s">
        <v>65</v>
      </c>
      <c r="W38" s="62"/>
      <c r="X38" s="63"/>
      <c r="Y38" s="64">
        <f>SUM(Y36:Y37)</f>
        <v>1122351.2772666672</v>
      </c>
    </row>
    <row r="39" spans="1:25" ht="60" customHeight="1">
      <c r="B39" s="33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4"/>
      <c r="O39" s="36"/>
      <c r="P39" s="34"/>
      <c r="Q39" s="34"/>
      <c r="R39" s="68"/>
      <c r="S39" s="34"/>
      <c r="T39" s="69"/>
      <c r="U39" s="34"/>
      <c r="V39" s="34"/>
      <c r="W39" s="34"/>
      <c r="X39" s="34"/>
      <c r="Y39" s="37"/>
    </row>
    <row r="40" spans="1:25" ht="15.75" customHeight="1">
      <c r="B40" s="33"/>
      <c r="C40" s="9"/>
      <c r="D40" s="9"/>
      <c r="E40" s="9"/>
      <c r="F40" s="9"/>
      <c r="G40" s="70"/>
      <c r="H40" s="71"/>
      <c r="I40" s="70"/>
      <c r="J40" s="3"/>
      <c r="K40" s="3"/>
      <c r="L40" s="35"/>
      <c r="M40" s="35"/>
      <c r="N40" s="34"/>
      <c r="O40" s="36"/>
      <c r="P40" s="34"/>
      <c r="Q40" s="69"/>
      <c r="R40" s="69"/>
      <c r="S40" s="69"/>
      <c r="T40" s="69"/>
      <c r="U40" s="69"/>
      <c r="V40" s="69"/>
      <c r="W40" s="69"/>
      <c r="X40" s="69"/>
      <c r="Y40" s="72"/>
    </row>
    <row r="41" spans="1:25" ht="26.25">
      <c r="B41" s="33"/>
      <c r="C41" s="2" t="s">
        <v>66</v>
      </c>
      <c r="D41" s="2"/>
      <c r="E41" s="2"/>
      <c r="F41" s="2"/>
      <c r="G41" s="70"/>
      <c r="H41" s="73" t="s">
        <v>67</v>
      </c>
      <c r="I41" s="70" t="s">
        <v>68</v>
      </c>
      <c r="J41" s="2" t="s">
        <v>69</v>
      </c>
      <c r="K41" s="2"/>
      <c r="L41" s="35"/>
      <c r="M41" s="35"/>
      <c r="N41" s="34"/>
      <c r="O41" s="36"/>
      <c r="P41" s="34"/>
      <c r="Q41" s="1"/>
      <c r="R41" s="1"/>
      <c r="S41" s="1"/>
      <c r="T41" s="69"/>
      <c r="U41" s="69"/>
      <c r="V41" s="69"/>
      <c r="W41" s="69"/>
      <c r="X41" s="69"/>
      <c r="Y41" s="72"/>
    </row>
    <row r="42" spans="1:25" ht="16.5" customHeight="1">
      <c r="B42" s="74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6"/>
      <c r="P42" s="77"/>
      <c r="Q42" s="78"/>
      <c r="R42" s="78"/>
      <c r="S42" s="78"/>
      <c r="T42" s="78"/>
      <c r="U42" s="78"/>
      <c r="V42" s="78"/>
      <c r="W42" s="78"/>
      <c r="X42" s="78"/>
      <c r="Y42" s="79"/>
    </row>
    <row r="43" spans="1:25" ht="15.75" customHeight="1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69"/>
      <c r="R43" s="69"/>
      <c r="S43" s="69"/>
      <c r="T43" s="69"/>
      <c r="U43" s="69"/>
      <c r="V43" s="69"/>
      <c r="W43" s="69"/>
      <c r="X43" s="69"/>
      <c r="Y43" s="69"/>
    </row>
    <row r="44" spans="1:25" ht="75" customHeight="1">
      <c r="B44" s="81" t="s">
        <v>70</v>
      </c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35"/>
      <c r="P44" s="35"/>
      <c r="Q44" s="69"/>
      <c r="R44" s="69"/>
      <c r="S44" s="69"/>
      <c r="T44" s="69"/>
      <c r="U44" s="69"/>
      <c r="V44" s="69"/>
      <c r="W44" s="69"/>
      <c r="X44" s="69"/>
      <c r="Y44" s="69"/>
    </row>
    <row r="45" spans="1:25" ht="26.25">
      <c r="B45" s="35" t="s">
        <v>71</v>
      </c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69"/>
      <c r="R45" s="69"/>
      <c r="S45" s="69"/>
      <c r="T45" s="69"/>
      <c r="U45" s="69"/>
      <c r="V45" s="69"/>
      <c r="W45" s="69"/>
      <c r="X45" s="69"/>
      <c r="Y45" s="69"/>
    </row>
    <row r="46" spans="1:25" s="80" customFormat="1" ht="26.25">
      <c r="A46" s="15"/>
      <c r="B46" s="35" t="s">
        <v>72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69"/>
      <c r="R46" s="69"/>
      <c r="S46" s="69"/>
      <c r="T46" s="69"/>
      <c r="U46" s="69"/>
      <c r="V46" s="69"/>
      <c r="W46" s="69"/>
      <c r="X46" s="69"/>
      <c r="Y46" s="69"/>
    </row>
    <row r="47" spans="1:25" ht="26.2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69"/>
      <c r="R47" s="69"/>
      <c r="S47" s="69"/>
      <c r="T47" s="69"/>
      <c r="U47" s="69"/>
      <c r="V47" s="69"/>
      <c r="W47" s="69"/>
      <c r="X47" s="69"/>
      <c r="Y47" s="69"/>
    </row>
    <row r="48" spans="1:25" ht="26.2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69"/>
      <c r="R48" s="69"/>
      <c r="S48" s="69"/>
      <c r="T48" s="69"/>
      <c r="U48" s="69"/>
      <c r="V48" s="69"/>
      <c r="W48" s="69"/>
      <c r="X48" s="69"/>
      <c r="Y48" s="69"/>
    </row>
    <row r="49" spans="2:25" ht="26.2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69"/>
      <c r="R49" s="69"/>
      <c r="S49" s="69"/>
      <c r="T49" s="69"/>
      <c r="U49" s="69"/>
      <c r="V49" s="69"/>
      <c r="W49" s="69"/>
      <c r="X49" s="69"/>
      <c r="Y49" s="69"/>
    </row>
    <row r="50" spans="2:25" ht="26.2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69"/>
      <c r="R50" s="69"/>
      <c r="S50" s="69"/>
      <c r="T50" s="69"/>
      <c r="U50" s="69"/>
      <c r="V50" s="69"/>
      <c r="W50" s="69"/>
      <c r="X50" s="69"/>
      <c r="Y50" s="69"/>
    </row>
    <row r="51" spans="2:25" ht="26.2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69"/>
      <c r="R51" s="69"/>
      <c r="S51" s="69"/>
      <c r="T51" s="69"/>
      <c r="U51" s="69"/>
      <c r="V51" s="69"/>
      <c r="W51" s="69"/>
      <c r="X51" s="69"/>
      <c r="Y51" s="69"/>
    </row>
    <row r="52" spans="2:25" ht="26.2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69"/>
      <c r="R52" s="69"/>
      <c r="S52" s="69"/>
      <c r="T52" s="69"/>
      <c r="U52" s="69"/>
      <c r="V52" s="69"/>
      <c r="W52" s="69"/>
      <c r="X52" s="69"/>
      <c r="Y52" s="69"/>
    </row>
    <row r="53" spans="2:25" ht="99.75" customHeight="1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69"/>
      <c r="R53" s="69"/>
      <c r="S53" s="69"/>
      <c r="T53" s="69"/>
      <c r="U53" s="69"/>
      <c r="V53" s="69"/>
      <c r="W53" s="69"/>
      <c r="X53" s="69"/>
      <c r="Y53" s="69"/>
    </row>
    <row r="54" spans="2:25" ht="26.2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69"/>
      <c r="R54" s="69"/>
      <c r="S54" s="69"/>
      <c r="T54" s="69"/>
      <c r="U54" s="69"/>
      <c r="V54" s="69"/>
      <c r="W54" s="69"/>
      <c r="X54" s="69"/>
      <c r="Y54" s="69"/>
    </row>
    <row r="55" spans="2:25" ht="26.2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69"/>
      <c r="R55" s="69"/>
      <c r="S55" s="69"/>
      <c r="U55" s="69"/>
      <c r="V55" s="69"/>
      <c r="W55" s="69"/>
      <c r="X55" s="69"/>
      <c r="Y55" s="69"/>
    </row>
    <row r="56" spans="2:25" ht="26.2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69"/>
      <c r="R56" s="69"/>
      <c r="S56" s="69"/>
      <c r="U56" s="69"/>
      <c r="V56" s="69"/>
      <c r="W56" s="69"/>
      <c r="X56" s="69"/>
      <c r="Y56" s="69"/>
    </row>
  </sheetData>
  <autoFilter ref="C13:M38"/>
  <mergeCells count="21">
    <mergeCell ref="C41:F41"/>
    <mergeCell ref="J41:K41"/>
    <mergeCell ref="Q41:S41"/>
    <mergeCell ref="B44:N44"/>
    <mergeCell ref="K36:L36"/>
    <mergeCell ref="Q36:Q38"/>
    <mergeCell ref="R36:U38"/>
    <mergeCell ref="K38:L38"/>
    <mergeCell ref="C40:F40"/>
    <mergeCell ref="J40:K40"/>
    <mergeCell ref="C10:D10"/>
    <mergeCell ref="E10:H10"/>
    <mergeCell ref="C11:D11"/>
    <mergeCell ref="E11:H11"/>
    <mergeCell ref="C36:J38"/>
    <mergeCell ref="B1:Y1"/>
    <mergeCell ref="Q4:Y5"/>
    <mergeCell ref="C7:M7"/>
    <mergeCell ref="Q7:Y7"/>
    <mergeCell ref="C9:D9"/>
    <mergeCell ref="E9:H9"/>
  </mergeCells>
  <pageMargins left="0.25" right="0.17013888888888901" top="0.17013888888888901" bottom="0.19027777777777799" header="0.511811023622047" footer="0.511811023622047"/>
  <pageSetup fitToHeight="0" orientation="landscape" horizontalDpi="300" verticalDpi="30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Справочники!$A$1:$A$5</xm:f>
          </x14:formula1>
          <x14:formula2>
            <xm:f>0</xm:f>
          </x14:formula2>
          <xm:sqref>E15:E35 S15:S35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showGridLines="0" zoomScale="80" zoomScaleNormal="80" workbookViewId="0"/>
  </sheetViews>
  <sheetFormatPr defaultColWidth="8.5703125" defaultRowHeight="12.75"/>
  <sheetData>
    <row r="1" spans="1:1" ht="15.75">
      <c r="A1" s="15" t="s">
        <v>73</v>
      </c>
    </row>
    <row r="2" spans="1:1" ht="15.75">
      <c r="A2" s="15" t="s">
        <v>74</v>
      </c>
    </row>
    <row r="3" spans="1:1" ht="15.75">
      <c r="A3" s="15" t="s">
        <v>24</v>
      </c>
    </row>
    <row r="4" spans="1:1" ht="15.75">
      <c r="A4" s="15" t="s">
        <v>51</v>
      </c>
    </row>
    <row r="5" spans="1:1" ht="15.75">
      <c r="A5" s="15" t="s">
        <v>75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Комм. предл. и Структура НМЦ</vt:lpstr>
      <vt:lpstr>Справочники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cp:lastModifiedBy>Салмина Ольга Алексеевна</cp:lastModifiedBy>
  <cp:revision>5</cp:revision>
  <cp:lastPrinted>2026-06-30T04:08:49Z</cp:lastPrinted>
  <dcterms:created xsi:type="dcterms:W3CDTF">2023-05-26T08:17:29Z</dcterms:created>
  <dcterms:modified xsi:type="dcterms:W3CDTF">2026-07-13T10:43:48Z</dcterms:modified>
  <dc:language>ru-RU</dc:language>
</cp:coreProperties>
</file>